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RATO 2024\OTROS MES 8\INFORME MES 8\"/>
    </mc:Choice>
  </mc:AlternateContent>
  <xr:revisionPtr revIDLastSave="0" documentId="13_ncr:1_{47826A70-7C4C-475A-8936-B9AF6C0CE83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ONIA VELA" sheetId="1" r:id="rId1"/>
  </sheets>
  <definedNames>
    <definedName name="_xlnm.Print_Area" localSheetId="0">'SONIA VELA'!$A$1:$J$20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H13" i="1"/>
  <c r="J13" i="1" s="1"/>
  <c r="E13" i="1"/>
  <c r="F13" i="1"/>
  <c r="D13" i="1"/>
  <c r="B13" i="1"/>
  <c r="E15" i="1"/>
  <c r="E16" i="1" l="1"/>
  <c r="B16" i="1" l="1"/>
  <c r="B17" i="1" s="1"/>
  <c r="B19" i="1" l="1"/>
  <c r="B18" i="1" l="1"/>
  <c r="E19" i="1" l="1"/>
  <c r="E18" i="1"/>
  <c r="E17" i="1"/>
  <c r="F6" i="1" l="1"/>
  <c r="G6" i="1" s="1"/>
  <c r="F8" i="1"/>
  <c r="G8" i="1" s="1"/>
  <c r="F10" i="1"/>
  <c r="G10" i="1" s="1"/>
  <c r="F12" i="1"/>
  <c r="G12" i="1" s="1"/>
  <c r="F7" i="1"/>
  <c r="G7" i="1" s="1"/>
  <c r="F9" i="1"/>
  <c r="G9" i="1" s="1"/>
  <c r="F11" i="1"/>
  <c r="G11" i="1" s="1"/>
  <c r="C6" i="1"/>
  <c r="D6" i="1" s="1"/>
  <c r="C8" i="1"/>
  <c r="D8" i="1" s="1"/>
  <c r="C10" i="1"/>
  <c r="D10" i="1" s="1"/>
  <c r="C7" i="1"/>
  <c r="D7" i="1" s="1"/>
  <c r="C9" i="1"/>
  <c r="D9" i="1" s="1"/>
  <c r="C11" i="1"/>
  <c r="D11" i="1" s="1"/>
  <c r="I6" i="1"/>
  <c r="J6" i="1" s="1"/>
  <c r="I8" i="1"/>
  <c r="J8" i="1" s="1"/>
  <c r="I10" i="1"/>
  <c r="J10" i="1" s="1"/>
  <c r="I12" i="1"/>
  <c r="J12" i="1" s="1"/>
  <c r="I7" i="1"/>
  <c r="J7" i="1" s="1"/>
  <c r="I9" i="1"/>
  <c r="J9" i="1" s="1"/>
  <c r="I11" i="1"/>
  <c r="J11" i="1" s="1"/>
  <c r="C5" i="1"/>
  <c r="D5" i="1" s="1"/>
  <c r="C12" i="1"/>
  <c r="D12" i="1" s="1"/>
  <c r="F5" i="1"/>
  <c r="G5" i="1" s="1"/>
  <c r="I5" i="1"/>
  <c r="J5" i="1" s="1"/>
  <c r="C13" i="1" l="1"/>
  <c r="G13" i="1" l="1"/>
</calcChain>
</file>

<file path=xl/sharedStrings.xml><?xml version="1.0" encoding="utf-8"?>
<sst xmlns="http://schemas.openxmlformats.org/spreadsheetml/2006/main" count="23" uniqueCount="21">
  <si>
    <t>EPS %</t>
  </si>
  <si>
    <t>DIFERENCIA</t>
  </si>
  <si>
    <t>MES</t>
  </si>
  <si>
    <t>TOTAL</t>
  </si>
  <si>
    <t>VALOR MENSUAL CONTRATO</t>
  </si>
  <si>
    <t>PENSIÓN%</t>
  </si>
  <si>
    <t>VALOR TOTAL DEL CONTRATO</t>
  </si>
  <si>
    <t>INGRESO BASE TOTAL</t>
  </si>
  <si>
    <t>INGRESO BASE MENSUAL</t>
  </si>
  <si>
    <t>APORTE SALUD TOTAL</t>
  </si>
  <si>
    <t>APORTE PENSION TOTAL</t>
  </si>
  <si>
    <t>ARL%</t>
  </si>
  <si>
    <t>APORTE ARL TOTAL</t>
  </si>
  <si>
    <t>ARL PAGADA
POSITIVA</t>
  </si>
  <si>
    <t>EPS PAGADA
SANITAS</t>
  </si>
  <si>
    <t xml:space="preserve">SONIA PAOLA VELA ACOSTA </t>
  </si>
  <si>
    <t>APORTE SALUD</t>
  </si>
  <si>
    <t xml:space="preserve">APORTE PENSION </t>
  </si>
  <si>
    <t xml:space="preserve">APORTE ARL </t>
  </si>
  <si>
    <t>PENSION PAGADA
COLFONDOS</t>
  </si>
  <si>
    <t xml:space="preserve"> APORTES SEGURIDAD SOCIAL CONTRATO 1725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</si>
</sst>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  <numFmt numFmtId="166" formatCode="&quot;$&quot;\ #,##0"/>
    <numFmt numFmtId="167" formatCode="&quot;$&quot;#,##0"/>
    <numFmt numFmtId="168" formatCode="&quot;$&quot;\ #,##0.0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167" fontId="4" fillId="0" borderId="1" xfId="0" applyNumberFormat="1" applyFont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66" fontId="2" fillId="2" borderId="0" xfId="1" applyNumberFormat="1" applyFont="1" applyFill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166" fontId="3" fillId="2" borderId="0" xfId="1" applyNumberFormat="1" applyFont="1" applyFill="1" applyAlignment="1">
      <alignment horizontal="center"/>
    </xf>
    <xf numFmtId="0" fontId="3" fillId="3" borderId="0" xfId="0" applyFont="1" applyFill="1"/>
    <xf numFmtId="166" fontId="3" fillId="3" borderId="3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1" applyNumberFormat="1" applyFont="1" applyBorder="1" applyAlignment="1">
      <alignment horizontal="center" readingOrder="1"/>
    </xf>
    <xf numFmtId="168" fontId="2" fillId="0" borderId="1" xfId="1" applyNumberFormat="1" applyFont="1" applyBorder="1" applyAlignment="1">
      <alignment horizontal="center" readingOrder="1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53"/>
  <sheetViews>
    <sheetView tabSelected="1" view="pageBreakPreview" topLeftCell="C9" zoomScale="120" zoomScaleNormal="120" zoomScaleSheetLayoutView="120" workbookViewId="0">
      <selection activeCell="H13" sqref="H13"/>
    </sheetView>
  </sheetViews>
  <sheetFormatPr baseColWidth="10" defaultColWidth="0" defaultRowHeight="12.75" zeroHeight="1" x14ac:dyDescent="0.2"/>
  <cols>
    <col min="1" max="1" width="18.28515625" customWidth="1"/>
    <col min="2" max="2" width="15" bestFit="1" customWidth="1"/>
    <col min="3" max="3" width="14.7109375" customWidth="1"/>
    <col min="4" max="4" width="28.42578125" customWidth="1"/>
    <col min="5" max="5" width="18.7109375" bestFit="1" customWidth="1"/>
    <col min="6" max="6" width="14.5703125" customWidth="1"/>
    <col min="7" max="7" width="16.7109375" customWidth="1"/>
    <col min="8" max="8" width="15" bestFit="1" customWidth="1"/>
    <col min="9" max="9" width="12.5703125" customWidth="1"/>
    <col min="10" max="10" width="14.140625" bestFit="1" customWidth="1"/>
    <col min="11" max="11" width="11.42578125" customWidth="1"/>
    <col min="12" max="16373" width="11.42578125" hidden="1"/>
    <col min="16374" max="16374" width="0.7109375" hidden="1"/>
    <col min="16375" max="16375" width="0.5703125" hidden="1"/>
    <col min="16376" max="16376" width="1.42578125" hidden="1"/>
    <col min="16377" max="16377" width="2.5703125" hidden="1"/>
    <col min="16378" max="16378" width="3.28515625" hidden="1"/>
    <col min="16379" max="16379" width="1.5703125" hidden="1"/>
    <col min="16380" max="16380" width="1.42578125" hidden="1"/>
    <col min="16381" max="16381" width="1.28515625" hidden="1"/>
    <col min="16382" max="16382" width="1.42578125" hidden="1"/>
    <col min="16383" max="16383" width="2.42578125" hidden="1"/>
    <col min="16384" max="16384" width="3.7109375" hidden="1"/>
  </cols>
  <sheetData>
    <row r="1" spans="1:10" ht="15.75" x14ac:dyDescent="0.25">
      <c r="A1" s="24" t="s">
        <v>20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.75" x14ac:dyDescent="0.25">
      <c r="A2" s="24" t="s">
        <v>15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6.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49.5" customHeight="1" x14ac:dyDescent="0.2">
      <c r="A4" s="13" t="s">
        <v>2</v>
      </c>
      <c r="B4" s="14" t="s">
        <v>14</v>
      </c>
      <c r="C4" s="15" t="s">
        <v>0</v>
      </c>
      <c r="D4" s="15" t="s">
        <v>1</v>
      </c>
      <c r="E4" s="14" t="s">
        <v>19</v>
      </c>
      <c r="F4" s="15" t="s">
        <v>5</v>
      </c>
      <c r="G4" s="16" t="s">
        <v>1</v>
      </c>
      <c r="H4" s="14" t="s">
        <v>13</v>
      </c>
      <c r="I4" s="15" t="s">
        <v>11</v>
      </c>
      <c r="J4" s="16" t="s">
        <v>1</v>
      </c>
    </row>
    <row r="5" spans="1:10" ht="20.100000000000001" customHeight="1" x14ac:dyDescent="0.2">
      <c r="A5" s="17">
        <v>45413</v>
      </c>
      <c r="B5" s="23">
        <v>400000</v>
      </c>
      <c r="C5" s="21">
        <f t="shared" ref="C5:C12" si="0">$E$17</f>
        <v>400000</v>
      </c>
      <c r="D5" s="21">
        <f t="shared" ref="D5:D12" si="1">B5-C5</f>
        <v>0</v>
      </c>
      <c r="E5" s="22">
        <v>512000</v>
      </c>
      <c r="F5" s="21">
        <f t="shared" ref="F5:F12" si="2">$E$18</f>
        <v>512000</v>
      </c>
      <c r="G5" s="21">
        <f t="shared" ref="G5:G12" si="3">E5-F5</f>
        <v>0</v>
      </c>
      <c r="H5" s="23">
        <v>33500</v>
      </c>
      <c r="I5" s="21">
        <f t="shared" ref="I5:I12" si="4">$E$19</f>
        <v>33408</v>
      </c>
      <c r="J5" s="21">
        <f t="shared" ref="J5:J12" si="5">H5-I5</f>
        <v>92</v>
      </c>
    </row>
    <row r="6" spans="1:10" ht="20.100000000000001" customHeight="1" x14ac:dyDescent="0.2">
      <c r="A6" s="17">
        <v>45444</v>
      </c>
      <c r="B6" s="23">
        <v>400000</v>
      </c>
      <c r="C6" s="21">
        <f t="shared" si="0"/>
        <v>400000</v>
      </c>
      <c r="D6" s="21">
        <f t="shared" si="1"/>
        <v>0</v>
      </c>
      <c r="E6" s="22">
        <v>512000</v>
      </c>
      <c r="F6" s="21">
        <f t="shared" si="2"/>
        <v>512000</v>
      </c>
      <c r="G6" s="21">
        <f t="shared" si="3"/>
        <v>0</v>
      </c>
      <c r="H6" s="23">
        <v>33500</v>
      </c>
      <c r="I6" s="21">
        <f t="shared" si="4"/>
        <v>33408</v>
      </c>
      <c r="J6" s="21">
        <f t="shared" si="5"/>
        <v>92</v>
      </c>
    </row>
    <row r="7" spans="1:10" ht="20.100000000000001" customHeight="1" x14ac:dyDescent="0.2">
      <c r="A7" s="17">
        <v>45474</v>
      </c>
      <c r="B7" s="23">
        <v>400000</v>
      </c>
      <c r="C7" s="21">
        <f t="shared" si="0"/>
        <v>400000</v>
      </c>
      <c r="D7" s="21">
        <f t="shared" si="1"/>
        <v>0</v>
      </c>
      <c r="E7" s="22">
        <v>512000</v>
      </c>
      <c r="F7" s="21">
        <f t="shared" si="2"/>
        <v>512000</v>
      </c>
      <c r="G7" s="21">
        <f t="shared" si="3"/>
        <v>0</v>
      </c>
      <c r="H7" s="23">
        <v>33500</v>
      </c>
      <c r="I7" s="21">
        <f t="shared" si="4"/>
        <v>33408</v>
      </c>
      <c r="J7" s="21">
        <f t="shared" si="5"/>
        <v>92</v>
      </c>
    </row>
    <row r="8" spans="1:10" ht="20.100000000000001" customHeight="1" x14ac:dyDescent="0.2">
      <c r="A8" s="17">
        <v>45505</v>
      </c>
      <c r="B8" s="23">
        <v>400000</v>
      </c>
      <c r="C8" s="21">
        <f t="shared" si="0"/>
        <v>400000</v>
      </c>
      <c r="D8" s="21">
        <f t="shared" si="1"/>
        <v>0</v>
      </c>
      <c r="E8" s="22">
        <v>512000</v>
      </c>
      <c r="F8" s="21">
        <f t="shared" si="2"/>
        <v>512000</v>
      </c>
      <c r="G8" s="21">
        <f t="shared" si="3"/>
        <v>0</v>
      </c>
      <c r="H8" s="23">
        <v>33500</v>
      </c>
      <c r="I8" s="21">
        <f t="shared" si="4"/>
        <v>33408</v>
      </c>
      <c r="J8" s="21">
        <f t="shared" si="5"/>
        <v>92</v>
      </c>
    </row>
    <row r="9" spans="1:10" ht="20.100000000000001" customHeight="1" x14ac:dyDescent="0.2">
      <c r="A9" s="17">
        <v>45536</v>
      </c>
      <c r="B9" s="23">
        <v>400000</v>
      </c>
      <c r="C9" s="21">
        <f t="shared" si="0"/>
        <v>400000</v>
      </c>
      <c r="D9" s="21">
        <f t="shared" si="1"/>
        <v>0</v>
      </c>
      <c r="E9" s="22">
        <v>512000</v>
      </c>
      <c r="F9" s="21">
        <f t="shared" si="2"/>
        <v>512000</v>
      </c>
      <c r="G9" s="21">
        <f t="shared" si="3"/>
        <v>0</v>
      </c>
      <c r="H9" s="23">
        <v>33500</v>
      </c>
      <c r="I9" s="21">
        <f t="shared" si="4"/>
        <v>33408</v>
      </c>
      <c r="J9" s="21">
        <f t="shared" si="5"/>
        <v>92</v>
      </c>
    </row>
    <row r="10" spans="1:10" ht="20.100000000000001" customHeight="1" x14ac:dyDescent="0.2">
      <c r="A10" s="17">
        <v>45566</v>
      </c>
      <c r="B10" s="23">
        <v>400000</v>
      </c>
      <c r="C10" s="21">
        <f t="shared" si="0"/>
        <v>400000</v>
      </c>
      <c r="D10" s="21">
        <f t="shared" si="1"/>
        <v>0</v>
      </c>
      <c r="E10" s="22">
        <v>512000</v>
      </c>
      <c r="F10" s="21">
        <f t="shared" si="2"/>
        <v>512000</v>
      </c>
      <c r="G10" s="21">
        <f t="shared" si="3"/>
        <v>0</v>
      </c>
      <c r="H10" s="23">
        <v>33500</v>
      </c>
      <c r="I10" s="21">
        <f t="shared" si="4"/>
        <v>33408</v>
      </c>
      <c r="J10" s="21">
        <f t="shared" si="5"/>
        <v>92</v>
      </c>
    </row>
    <row r="11" spans="1:10" ht="20.100000000000001" customHeight="1" x14ac:dyDescent="0.2">
      <c r="A11" s="17">
        <v>45597</v>
      </c>
      <c r="B11" s="23">
        <v>400000</v>
      </c>
      <c r="C11" s="21">
        <f t="shared" si="0"/>
        <v>400000</v>
      </c>
      <c r="D11" s="21">
        <f t="shared" si="1"/>
        <v>0</v>
      </c>
      <c r="E11" s="22">
        <v>512000</v>
      </c>
      <c r="F11" s="21">
        <f t="shared" si="2"/>
        <v>512000</v>
      </c>
      <c r="G11" s="21">
        <f t="shared" si="3"/>
        <v>0</v>
      </c>
      <c r="H11" s="23">
        <v>33500</v>
      </c>
      <c r="I11" s="21">
        <f t="shared" si="4"/>
        <v>33408</v>
      </c>
      <c r="J11" s="21">
        <f t="shared" si="5"/>
        <v>92</v>
      </c>
    </row>
    <row r="12" spans="1:10" ht="20.100000000000001" customHeight="1" x14ac:dyDescent="0.2">
      <c r="A12" s="17">
        <v>45627</v>
      </c>
      <c r="B12" s="23">
        <v>400000</v>
      </c>
      <c r="C12" s="21">
        <f t="shared" si="0"/>
        <v>400000</v>
      </c>
      <c r="D12" s="21">
        <f t="shared" si="1"/>
        <v>0</v>
      </c>
      <c r="E12" s="22">
        <v>512000</v>
      </c>
      <c r="F12" s="21">
        <f t="shared" si="2"/>
        <v>512000</v>
      </c>
      <c r="G12" s="21">
        <f t="shared" si="3"/>
        <v>0</v>
      </c>
      <c r="H12" s="23">
        <v>33500</v>
      </c>
      <c r="I12" s="21">
        <f t="shared" si="4"/>
        <v>33408</v>
      </c>
      <c r="J12" s="21">
        <f t="shared" si="5"/>
        <v>92</v>
      </c>
    </row>
    <row r="13" spans="1:10" ht="20.100000000000001" customHeight="1" x14ac:dyDescent="0.25">
      <c r="A13" s="18" t="s">
        <v>3</v>
      </c>
      <c r="B13" s="19">
        <f>SUM(B5:B12)</f>
        <v>3200000</v>
      </c>
      <c r="C13" s="19">
        <f>SUM(C5:C12)</f>
        <v>3200000</v>
      </c>
      <c r="D13" s="2">
        <f>+B13-C13</f>
        <v>0</v>
      </c>
      <c r="E13" s="19">
        <f>SUM(E5:E12)</f>
        <v>4096000</v>
      </c>
      <c r="F13" s="19">
        <f>SUM(F5:F12)</f>
        <v>4096000</v>
      </c>
      <c r="G13" s="20">
        <f>+E13-F13</f>
        <v>0</v>
      </c>
      <c r="H13" s="19">
        <f>SUM(H5:H12)</f>
        <v>268000</v>
      </c>
      <c r="I13" s="19">
        <f>SUM(I5:I12)</f>
        <v>267264</v>
      </c>
      <c r="J13" s="19">
        <f>H13-I13</f>
        <v>736</v>
      </c>
    </row>
    <row r="14" spans="1:10" ht="15.75" x14ac:dyDescent="0.25">
      <c r="A14" s="4"/>
      <c r="B14" s="5"/>
      <c r="C14" s="4"/>
      <c r="D14" s="4"/>
      <c r="E14" s="4"/>
      <c r="F14" s="1"/>
      <c r="G14" s="1"/>
      <c r="H14" s="1"/>
      <c r="I14" s="1"/>
      <c r="J14" s="1"/>
    </row>
    <row r="15" spans="1:10" ht="31.5" x14ac:dyDescent="0.25">
      <c r="A15" s="4" t="s">
        <v>6</v>
      </c>
      <c r="B15" s="6">
        <v>64000000</v>
      </c>
      <c r="C15" s="4"/>
      <c r="D15" s="4" t="s">
        <v>4</v>
      </c>
      <c r="E15" s="6">
        <f>B15/8</f>
        <v>8000000</v>
      </c>
      <c r="F15" s="1"/>
      <c r="G15" s="1"/>
      <c r="H15" s="3"/>
      <c r="I15" s="1"/>
      <c r="J15" s="3"/>
    </row>
    <row r="16" spans="1:10" ht="32.25" thickBot="1" x14ac:dyDescent="0.3">
      <c r="A16" s="4" t="s">
        <v>7</v>
      </c>
      <c r="B16" s="7">
        <f>B15*0.4</f>
        <v>25600000</v>
      </c>
      <c r="C16" s="4"/>
      <c r="D16" s="4" t="s">
        <v>8</v>
      </c>
      <c r="E16" s="8">
        <f>E15*0.4</f>
        <v>3200000</v>
      </c>
      <c r="F16" s="1"/>
      <c r="G16" s="1"/>
      <c r="H16" s="10"/>
      <c r="I16" s="11"/>
      <c r="J16" s="10"/>
    </row>
    <row r="17" spans="1:10" ht="33" thickTop="1" thickBot="1" x14ac:dyDescent="0.3">
      <c r="A17" s="4" t="s">
        <v>9</v>
      </c>
      <c r="B17" s="7">
        <f>B16*0.125</f>
        <v>3200000</v>
      </c>
      <c r="C17" s="4"/>
      <c r="D17" s="4" t="s">
        <v>16</v>
      </c>
      <c r="E17" s="9">
        <f>E16*0.125</f>
        <v>400000</v>
      </c>
      <c r="F17" s="1"/>
      <c r="G17" s="1"/>
      <c r="H17" s="9"/>
      <c r="I17" s="11"/>
      <c r="J17" s="12"/>
    </row>
    <row r="18" spans="1:10" ht="33" thickTop="1" thickBot="1" x14ac:dyDescent="0.3">
      <c r="A18" s="4" t="s">
        <v>10</v>
      </c>
      <c r="B18" s="7">
        <f>B16*0.16</f>
        <v>4096000</v>
      </c>
      <c r="C18" s="4"/>
      <c r="D18" s="4" t="s">
        <v>17</v>
      </c>
      <c r="E18" s="9">
        <f>E16*0.16</f>
        <v>512000</v>
      </c>
      <c r="F18" s="1"/>
      <c r="G18" s="1"/>
      <c r="H18" s="9"/>
      <c r="I18" s="11"/>
      <c r="J18" s="12"/>
    </row>
    <row r="19" spans="1:10" ht="33" thickTop="1" thickBot="1" x14ac:dyDescent="0.3">
      <c r="A19" s="4" t="s">
        <v>12</v>
      </c>
      <c r="B19" s="7">
        <f>+B16*0.01044</f>
        <v>267264</v>
      </c>
      <c r="C19" s="4"/>
      <c r="D19" s="4" t="s">
        <v>18</v>
      </c>
      <c r="E19" s="9">
        <f>+E16*0.01044</f>
        <v>33408</v>
      </c>
      <c r="F19" s="1"/>
      <c r="G19" s="1"/>
      <c r="H19" s="9"/>
      <c r="I19" s="11"/>
      <c r="J19" s="12"/>
    </row>
    <row r="20" spans="1:10" ht="13.5" thickTop="1" x14ac:dyDescent="0.2"/>
    <row r="21" spans="1:10" x14ac:dyDescent="0.2"/>
    <row r="22" spans="1:10" x14ac:dyDescent="0.2"/>
    <row r="23" spans="1:10" x14ac:dyDescent="0.2"/>
    <row r="24" spans="1:10" x14ac:dyDescent="0.2"/>
    <row r="25" spans="1:10" x14ac:dyDescent="0.2"/>
    <row r="26" spans="1:10" x14ac:dyDescent="0.2"/>
    <row r="27" spans="1:10" x14ac:dyDescent="0.2"/>
    <row r="28" spans="1:10" x14ac:dyDescent="0.2"/>
    <row r="29" spans="1:10" x14ac:dyDescent="0.2"/>
    <row r="30" spans="1:10" x14ac:dyDescent="0.2"/>
    <row r="31" spans="1:10" x14ac:dyDescent="0.2"/>
    <row r="32" spans="1:10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</sheetData>
  <mergeCells count="2">
    <mergeCell ref="A1:J1"/>
    <mergeCell ref="A2:J2"/>
  </mergeCells>
  <pageMargins left="0.75" right="0.75" top="1" bottom="1" header="0" footer="0"/>
  <pageSetup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SONIA VELA</vt:lpstr>
      <vt:lpstr>'SONIA VELA'!Área_de_impresión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Bernardo Cañón Mendoza</dc:creator>
  <cp:lastModifiedBy>ALEX</cp:lastModifiedBy>
  <cp:lastPrinted>2016-08-03T16:59:25Z</cp:lastPrinted>
  <dcterms:created xsi:type="dcterms:W3CDTF">2014-12-05T20:57:16Z</dcterms:created>
  <dcterms:modified xsi:type="dcterms:W3CDTF">2024-12-18T19:39:37Z</dcterms:modified>
</cp:coreProperties>
</file>